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406\Desktop\"/>
    </mc:Choice>
  </mc:AlternateContent>
  <bookViews>
    <workbookView xWindow="0" yWindow="0" windowWidth="28800" windowHeight="11535"/>
  </bookViews>
  <sheets>
    <sheet name="Full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" l="1"/>
  <c r="C138" i="2"/>
  <c r="C106" i="2"/>
  <c r="C76" i="2"/>
  <c r="C45" i="2"/>
</calcChain>
</file>

<file path=xl/sharedStrings.xml><?xml version="1.0" encoding="utf-8"?>
<sst xmlns="http://schemas.openxmlformats.org/spreadsheetml/2006/main" count="31" uniqueCount="25">
  <si>
    <t>Llibres i col·leccions</t>
  </si>
  <si>
    <t>Documents de recerca</t>
  </si>
  <si>
    <t>Articles</t>
  </si>
  <si>
    <t>Jornades i congressos</t>
  </si>
  <si>
    <t>DOCUMENTS DE RECERCA</t>
  </si>
  <si>
    <t>Estudis</t>
  </si>
  <si>
    <t>Prepublicacions</t>
  </si>
  <si>
    <t>Tesis doctorals</t>
  </si>
  <si>
    <t>Working papers</t>
  </si>
  <si>
    <t>TIPOLOGIA DOCUMENTAL</t>
  </si>
  <si>
    <t>Llibres</t>
  </si>
  <si>
    <t>Capítols de llibres</t>
  </si>
  <si>
    <t>Jornades i Congressos</t>
  </si>
  <si>
    <t>ARTICLES. Scientific level</t>
  </si>
  <si>
    <t>Divulgació</t>
  </si>
  <si>
    <t>Recerca</t>
  </si>
  <si>
    <t>Col·laboracions periodístiques</t>
  </si>
  <si>
    <t>Ressenyes</t>
  </si>
  <si>
    <t>GRUPS DE RECERCA. Àrees de coneixement</t>
  </si>
  <si>
    <t>Ciències</t>
  </si>
  <si>
    <t>Enginyeries</t>
  </si>
  <si>
    <t>Arts i Humanitats</t>
  </si>
  <si>
    <t>Ciències de la Salut i biociències</t>
  </si>
  <si>
    <t>Ciències Socials i Jurídiques</t>
  </si>
  <si>
    <t xml:space="preserve">GRUPS DE RECERCA. Publicacions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</si>
</sst>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1" fillId="0" borderId="0" xfId="0" applyFont="1"/>
    <xf numFmtId="3" fontId="1" fillId="0" borderId="0" xfId="0" applyNumberFormat="1" applyFont="1"/>
    <xf numFmtId="0" fontId="2" fillId="0" borderId="1" xfId="0" applyFont="1" applyBorder="1"/>
    <xf numFmtId="0" fontId="0" fillId="0" borderId="1" xfId="0" applyBorder="1"/>
    <xf numFmtId="0" fontId="0" fillId="0" borderId="0" xfId="0" applyBorder="1"/>
    <xf numFmtId="3" fontId="3" fillId="0" borderId="0" xfId="0" applyNumberFormat="1" applyFont="1"/>
    <xf numFmtId="0" fontId="3" fillId="0" borderId="0" xfId="0" applyFont="1"/>
    <xf numFmtId="0" fontId="4" fillId="0" borderId="0" xfId="0" applyFont="1"/>
    <xf numFmtId="0" fontId="5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a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a-ES"/>
              <a:t>DOCUMENTS DE RECERCA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a-E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Full2!$B$39:$B$44</c:f>
              <c:strCache>
                <c:ptCount val="6"/>
                <c:pt idx="0">
                  <c:v>Estudis</c:v>
                </c:pt>
                <c:pt idx="1">
                  <c:v>Jornades i Congressos</c:v>
                </c:pt>
                <c:pt idx="2">
                  <c:v>Llibres</c:v>
                </c:pt>
                <c:pt idx="3">
                  <c:v>Prepublicacions</c:v>
                </c:pt>
                <c:pt idx="4">
                  <c:v>Tesis doctorals</c:v>
                </c:pt>
                <c:pt idx="5">
                  <c:v>Working papers</c:v>
                </c:pt>
              </c:strCache>
            </c:strRef>
          </c:cat>
          <c:val>
            <c:numRef>
              <c:f>Full2!$C$39:$C$44</c:f>
              <c:numCache>
                <c:formatCode>#,##0</c:formatCode>
                <c:ptCount val="6"/>
                <c:pt idx="0" formatCode="General">
                  <c:v>753</c:v>
                </c:pt>
                <c:pt idx="1">
                  <c:v>1581</c:v>
                </c:pt>
                <c:pt idx="2">
                  <c:v>2362</c:v>
                </c:pt>
                <c:pt idx="3" formatCode="General">
                  <c:v>493</c:v>
                </c:pt>
                <c:pt idx="4">
                  <c:v>7418</c:v>
                </c:pt>
                <c:pt idx="5">
                  <c:v>1604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a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a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a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a-ES"/>
              <a:t>Articles.</a:t>
            </a:r>
            <a:r>
              <a:rPr lang="ca-ES" baseline="0"/>
              <a:t> Scientific level </a:t>
            </a:r>
            <a:endParaRPr lang="ca-E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a-E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Full2!$B$72:$B$75</c:f>
              <c:strCache>
                <c:ptCount val="4"/>
                <c:pt idx="0">
                  <c:v>Divulgació</c:v>
                </c:pt>
                <c:pt idx="1">
                  <c:v>Recerca</c:v>
                </c:pt>
                <c:pt idx="2">
                  <c:v>Col·laboracions periodístiques</c:v>
                </c:pt>
                <c:pt idx="3">
                  <c:v>Ressenyes</c:v>
                </c:pt>
              </c:strCache>
            </c:strRef>
          </c:cat>
          <c:val>
            <c:numRef>
              <c:f>Full2!$C$72:$C$75</c:f>
              <c:numCache>
                <c:formatCode>#,##0</c:formatCode>
                <c:ptCount val="4"/>
                <c:pt idx="0">
                  <c:v>3823</c:v>
                </c:pt>
                <c:pt idx="1">
                  <c:v>31365</c:v>
                </c:pt>
                <c:pt idx="2" formatCode="General">
                  <c:v>819</c:v>
                </c:pt>
                <c:pt idx="3">
                  <c:v>4458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a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a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a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a-ES"/>
              <a:t>Grups de Recerca. Àrees de coneixement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a-E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Full2!$B$101:$B$105</c:f>
              <c:strCache>
                <c:ptCount val="5"/>
                <c:pt idx="0">
                  <c:v>Arts i Humanitats</c:v>
                </c:pt>
                <c:pt idx="1">
                  <c:v>Ciències</c:v>
                </c:pt>
                <c:pt idx="2">
                  <c:v>Ciències de la Salut i biociències</c:v>
                </c:pt>
                <c:pt idx="3">
                  <c:v>Ciències Socials i Jurídiques</c:v>
                </c:pt>
                <c:pt idx="4">
                  <c:v>Enginyeries</c:v>
                </c:pt>
              </c:strCache>
            </c:strRef>
          </c:cat>
          <c:val>
            <c:numRef>
              <c:f>Full2!$C$101:$C$105</c:f>
              <c:numCache>
                <c:formatCode>General</c:formatCode>
                <c:ptCount val="5"/>
                <c:pt idx="0">
                  <c:v>7</c:v>
                </c:pt>
                <c:pt idx="1">
                  <c:v>6</c:v>
                </c:pt>
                <c:pt idx="2">
                  <c:v>8</c:v>
                </c:pt>
                <c:pt idx="3">
                  <c:v>27</c:v>
                </c:pt>
                <c:pt idx="4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a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a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a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a-ES"/>
              <a:t>Grups de recerca. Publicacions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a-E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Full2!$B$133:$B$137</c:f>
              <c:strCache>
                <c:ptCount val="5"/>
                <c:pt idx="0">
                  <c:v>Arts i Humanitats</c:v>
                </c:pt>
                <c:pt idx="1">
                  <c:v>Ciències</c:v>
                </c:pt>
                <c:pt idx="2">
                  <c:v>Ciències de la Salut i biociències</c:v>
                </c:pt>
                <c:pt idx="3">
                  <c:v>Ciències Socials i Jurídiques</c:v>
                </c:pt>
                <c:pt idx="4">
                  <c:v>Enginyeries</c:v>
                </c:pt>
              </c:strCache>
            </c:strRef>
          </c:cat>
          <c:val>
            <c:numRef>
              <c:f>Full2!$C$133:$C$137</c:f>
              <c:numCache>
                <c:formatCode>#,##0</c:formatCode>
                <c:ptCount val="5"/>
                <c:pt idx="0" formatCode="General">
                  <c:v>502</c:v>
                </c:pt>
                <c:pt idx="1">
                  <c:v>2227</c:v>
                </c:pt>
                <c:pt idx="2" formatCode="General">
                  <c:v>652</c:v>
                </c:pt>
                <c:pt idx="3">
                  <c:v>3404</c:v>
                </c:pt>
                <c:pt idx="4" formatCode="General">
                  <c:v>304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a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a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a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a-ES"/>
              <a:t>Tipologia documental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a-E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Full2!$B$5:$B$8</c:f>
              <c:strCache>
                <c:ptCount val="4"/>
                <c:pt idx="0">
                  <c:v>Llibres i col·leccions</c:v>
                </c:pt>
                <c:pt idx="1">
                  <c:v>Documents de recerca</c:v>
                </c:pt>
                <c:pt idx="2">
                  <c:v>Articles</c:v>
                </c:pt>
                <c:pt idx="3">
                  <c:v>Jornades i congressos</c:v>
                </c:pt>
              </c:strCache>
            </c:strRef>
          </c:cat>
          <c:val>
            <c:numRef>
              <c:f>Full2!$C$5:$C$8</c:f>
              <c:numCache>
                <c:formatCode>#,##0</c:formatCode>
                <c:ptCount val="4"/>
                <c:pt idx="0">
                  <c:v>3679</c:v>
                </c:pt>
                <c:pt idx="1">
                  <c:v>17513</c:v>
                </c:pt>
                <c:pt idx="2">
                  <c:v>55919</c:v>
                </c:pt>
                <c:pt idx="3">
                  <c:v>1581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a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a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45</xdr:row>
      <xdr:rowOff>185736</xdr:rowOff>
    </xdr:from>
    <xdr:to>
      <xdr:col>6</xdr:col>
      <xdr:colOff>571500</xdr:colOff>
      <xdr:row>67</xdr:row>
      <xdr:rowOff>0</xdr:rowOff>
    </xdr:to>
    <xdr:graphicFrame macro="">
      <xdr:nvGraphicFramePr>
        <xdr:cNvPr id="5" name="Gràfic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76</xdr:row>
      <xdr:rowOff>176210</xdr:rowOff>
    </xdr:from>
    <xdr:to>
      <xdr:col>6</xdr:col>
      <xdr:colOff>590550</xdr:colOff>
      <xdr:row>95</xdr:row>
      <xdr:rowOff>171449</xdr:rowOff>
    </xdr:to>
    <xdr:graphicFrame macro="">
      <xdr:nvGraphicFramePr>
        <xdr:cNvPr id="2" name="Gràfic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107</xdr:row>
      <xdr:rowOff>4761</xdr:rowOff>
    </xdr:from>
    <xdr:to>
      <xdr:col>6</xdr:col>
      <xdr:colOff>571500</xdr:colOff>
      <xdr:row>127</xdr:row>
      <xdr:rowOff>171450</xdr:rowOff>
    </xdr:to>
    <xdr:graphicFrame macro="">
      <xdr:nvGraphicFramePr>
        <xdr:cNvPr id="4" name="Gràfic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9525</xdr:colOff>
      <xdr:row>139</xdr:row>
      <xdr:rowOff>14287</xdr:rowOff>
    </xdr:from>
    <xdr:to>
      <xdr:col>6</xdr:col>
      <xdr:colOff>552450</xdr:colOff>
      <xdr:row>159</xdr:row>
      <xdr:rowOff>180975</xdr:rowOff>
    </xdr:to>
    <xdr:graphicFrame macro="">
      <xdr:nvGraphicFramePr>
        <xdr:cNvPr id="6" name="Gràfic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581024</xdr:colOff>
      <xdr:row>9</xdr:row>
      <xdr:rowOff>176212</xdr:rowOff>
    </xdr:from>
    <xdr:to>
      <xdr:col>6</xdr:col>
      <xdr:colOff>561974</xdr:colOff>
      <xdr:row>30</xdr:row>
      <xdr:rowOff>171450</xdr:rowOff>
    </xdr:to>
    <xdr:graphicFrame macro="">
      <xdr:nvGraphicFramePr>
        <xdr:cNvPr id="7" name="Gràfic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38"/>
  <sheetViews>
    <sheetView tabSelected="1" topLeftCell="A166" workbookViewId="0">
      <selection activeCell="C37" sqref="C37"/>
    </sheetView>
  </sheetViews>
  <sheetFormatPr defaultRowHeight="15" x14ac:dyDescent="0.25"/>
  <cols>
    <col min="2" max="2" width="45.28515625" customWidth="1"/>
  </cols>
  <sheetData>
    <row r="3" spans="1:8" ht="21" x14ac:dyDescent="0.35">
      <c r="B3" s="4" t="s">
        <v>9</v>
      </c>
      <c r="C3" s="5"/>
      <c r="D3" s="5"/>
      <c r="E3" s="5"/>
      <c r="F3" s="5"/>
      <c r="G3" s="5"/>
      <c r="H3" s="6"/>
    </row>
    <row r="5" spans="1:8" s="2" customFormat="1" x14ac:dyDescent="0.25">
      <c r="B5" s="1" t="s">
        <v>0</v>
      </c>
      <c r="C5" s="3">
        <v>3679</v>
      </c>
    </row>
    <row r="6" spans="1:8" s="2" customFormat="1" x14ac:dyDescent="0.25">
      <c r="A6" s="9"/>
      <c r="B6" s="10" t="s">
        <v>1</v>
      </c>
      <c r="C6" s="11">
        <v>17513</v>
      </c>
    </row>
    <row r="7" spans="1:8" s="2" customFormat="1" x14ac:dyDescent="0.25">
      <c r="B7" s="1" t="s">
        <v>2</v>
      </c>
      <c r="C7" s="3">
        <v>55919</v>
      </c>
    </row>
    <row r="8" spans="1:8" s="2" customFormat="1" x14ac:dyDescent="0.25">
      <c r="B8" s="1" t="s">
        <v>3</v>
      </c>
      <c r="C8" s="3">
        <v>1581</v>
      </c>
    </row>
    <row r="9" spans="1:8" x14ac:dyDescent="0.25">
      <c r="C9" s="7">
        <f>SUM(C5:C8)</f>
        <v>78692</v>
      </c>
    </row>
    <row r="35" spans="2:9" ht="21" x14ac:dyDescent="0.35">
      <c r="B35" s="4" t="s">
        <v>4</v>
      </c>
      <c r="C35" s="5"/>
      <c r="D35" s="5"/>
      <c r="E35" s="5"/>
      <c r="F35" s="5"/>
      <c r="G35" s="5"/>
      <c r="H35" s="6"/>
      <c r="I35" s="6"/>
    </row>
    <row r="37" spans="2:9" x14ac:dyDescent="0.25">
      <c r="B37" t="s">
        <v>2</v>
      </c>
      <c r="C37" s="3">
        <v>56102</v>
      </c>
    </row>
    <row r="38" spans="2:9" x14ac:dyDescent="0.25">
      <c r="B38" t="s">
        <v>11</v>
      </c>
      <c r="C38" s="3">
        <v>825</v>
      </c>
    </row>
    <row r="39" spans="2:9" x14ac:dyDescent="0.25">
      <c r="B39" t="s">
        <v>5</v>
      </c>
      <c r="C39" s="2">
        <v>753</v>
      </c>
    </row>
    <row r="40" spans="2:9" x14ac:dyDescent="0.25">
      <c r="B40" t="s">
        <v>12</v>
      </c>
      <c r="C40" s="3">
        <v>1581</v>
      </c>
    </row>
    <row r="41" spans="2:9" s="10" customFormat="1" x14ac:dyDescent="0.25">
      <c r="B41" s="10" t="s">
        <v>10</v>
      </c>
      <c r="C41" s="11">
        <v>2362</v>
      </c>
    </row>
    <row r="42" spans="2:9" x14ac:dyDescent="0.25">
      <c r="B42" t="s">
        <v>6</v>
      </c>
      <c r="C42" s="2">
        <v>493</v>
      </c>
    </row>
    <row r="43" spans="2:9" x14ac:dyDescent="0.25">
      <c r="B43" t="s">
        <v>7</v>
      </c>
      <c r="C43" s="3">
        <v>7418</v>
      </c>
    </row>
    <row r="44" spans="2:9" x14ac:dyDescent="0.25">
      <c r="B44" t="s">
        <v>8</v>
      </c>
      <c r="C44" s="3">
        <v>1604</v>
      </c>
    </row>
    <row r="45" spans="2:9" x14ac:dyDescent="0.25">
      <c r="C45" s="7">
        <f>SUM(C37:C44)</f>
        <v>71138</v>
      </c>
    </row>
    <row r="70" spans="2:7" ht="21" x14ac:dyDescent="0.35">
      <c r="B70" s="4" t="s">
        <v>13</v>
      </c>
      <c r="C70" s="5"/>
      <c r="D70" s="5"/>
      <c r="E70" s="5"/>
      <c r="F70" s="5"/>
      <c r="G70" s="5"/>
    </row>
    <row r="72" spans="2:7" x14ac:dyDescent="0.25">
      <c r="B72" t="s">
        <v>14</v>
      </c>
      <c r="C72" s="3">
        <v>3823</v>
      </c>
    </row>
    <row r="73" spans="2:7" x14ac:dyDescent="0.25">
      <c r="B73" t="s">
        <v>15</v>
      </c>
      <c r="C73" s="3">
        <v>31365</v>
      </c>
    </row>
    <row r="74" spans="2:7" x14ac:dyDescent="0.25">
      <c r="B74" t="s">
        <v>16</v>
      </c>
      <c r="C74" s="2">
        <v>819</v>
      </c>
    </row>
    <row r="75" spans="2:7" x14ac:dyDescent="0.25">
      <c r="B75" t="s">
        <v>17</v>
      </c>
      <c r="C75" s="3">
        <v>4458</v>
      </c>
    </row>
    <row r="76" spans="2:7" x14ac:dyDescent="0.25">
      <c r="C76" s="7">
        <f>SUM(C72:C75)</f>
        <v>40465</v>
      </c>
    </row>
    <row r="99" spans="2:7" ht="21" x14ac:dyDescent="0.35">
      <c r="B99" s="4" t="s">
        <v>18</v>
      </c>
      <c r="C99" s="5"/>
      <c r="D99" s="5"/>
      <c r="E99" s="5"/>
      <c r="F99" s="5"/>
      <c r="G99" s="5"/>
    </row>
    <row r="101" spans="2:7" x14ac:dyDescent="0.25">
      <c r="B101" t="s">
        <v>21</v>
      </c>
      <c r="C101" s="2">
        <v>7</v>
      </c>
    </row>
    <row r="102" spans="2:7" x14ac:dyDescent="0.25">
      <c r="B102" t="s">
        <v>19</v>
      </c>
      <c r="C102" s="2">
        <v>6</v>
      </c>
    </row>
    <row r="103" spans="2:7" x14ac:dyDescent="0.25">
      <c r="B103" t="s">
        <v>22</v>
      </c>
      <c r="C103" s="2">
        <v>8</v>
      </c>
    </row>
    <row r="104" spans="2:7" x14ac:dyDescent="0.25">
      <c r="B104" t="s">
        <v>23</v>
      </c>
      <c r="C104" s="2">
        <v>27</v>
      </c>
    </row>
    <row r="105" spans="2:7" x14ac:dyDescent="0.25">
      <c r="B105" t="s">
        <v>20</v>
      </c>
      <c r="C105" s="2">
        <v>10</v>
      </c>
    </row>
    <row r="106" spans="2:7" x14ac:dyDescent="0.25">
      <c r="C106" s="8">
        <f>SUM(C101:C105)</f>
        <v>58</v>
      </c>
    </row>
    <row r="131" spans="2:7" ht="21" x14ac:dyDescent="0.35">
      <c r="B131" s="4" t="s">
        <v>24</v>
      </c>
      <c r="C131" s="5"/>
      <c r="D131" s="5"/>
      <c r="E131" s="5"/>
      <c r="F131" s="5"/>
      <c r="G131" s="5"/>
    </row>
    <row r="133" spans="2:7" x14ac:dyDescent="0.25">
      <c r="B133" t="s">
        <v>21</v>
      </c>
      <c r="C133" s="2">
        <v>502</v>
      </c>
    </row>
    <row r="134" spans="2:7" x14ac:dyDescent="0.25">
      <c r="B134" t="s">
        <v>19</v>
      </c>
      <c r="C134" s="3">
        <v>2227</v>
      </c>
    </row>
    <row r="135" spans="2:7" x14ac:dyDescent="0.25">
      <c r="B135" t="s">
        <v>22</v>
      </c>
      <c r="C135" s="2">
        <v>652</v>
      </c>
    </row>
    <row r="136" spans="2:7" x14ac:dyDescent="0.25">
      <c r="B136" t="s">
        <v>23</v>
      </c>
      <c r="C136" s="3">
        <v>3404</v>
      </c>
    </row>
    <row r="137" spans="2:7" x14ac:dyDescent="0.25">
      <c r="B137" t="s">
        <v>20</v>
      </c>
      <c r="C137" s="2">
        <v>304</v>
      </c>
    </row>
    <row r="138" spans="2:7" x14ac:dyDescent="0.25">
      <c r="C138" s="8">
        <f>SUM(C133:C137)</f>
        <v>7089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Full2</vt:lpstr>
    </vt:vector>
  </TitlesOfParts>
  <Company>UAB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1003849</dc:creator>
  <cp:lastModifiedBy>Renovi</cp:lastModifiedBy>
  <dcterms:created xsi:type="dcterms:W3CDTF">2017-07-06T08:16:09Z</dcterms:created>
  <dcterms:modified xsi:type="dcterms:W3CDTF">2018-02-21T12:52:42Z</dcterms:modified>
</cp:coreProperties>
</file>